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Final Ranking)/"/>
    </mc:Choice>
  </mc:AlternateContent>
  <xr:revisionPtr revIDLastSave="0" documentId="10_ncr:8000_{F2651E97-B8E9-4368-A969-EAF7CA59086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HPS SCORING TOOL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" i="1" l="1"/>
  <c r="E9" i="1" l="1"/>
  <c r="E6" i="1" l="1"/>
  <c r="L8" i="1"/>
  <c r="L7" i="1"/>
  <c r="E12" i="1"/>
  <c r="E11" i="1"/>
  <c r="E10" i="1"/>
  <c r="E8" i="1"/>
  <c r="E7" i="1"/>
  <c r="F7" i="1" s="1"/>
  <c r="M8" i="1" l="1"/>
  <c r="M7" i="1"/>
  <c r="M6" i="1"/>
  <c r="F8" i="1"/>
  <c r="F11" i="1"/>
  <c r="F12" i="1"/>
  <c r="F10" i="1"/>
  <c r="F9" i="1"/>
  <c r="F6" i="1"/>
</calcChain>
</file>

<file path=xl/sharedStrings.xml><?xml version="1.0" encoding="utf-8"?>
<sst xmlns="http://schemas.openxmlformats.org/spreadsheetml/2006/main" count="37" uniqueCount="23">
  <si>
    <t>CCE SCORING PAST PERFORMANCE - YH20-0002
CONSUMER ASSESSMENT OF HEALTHCARE PROVIDERS AND SYSTEMS (CAHPS) SURVEY SCORING TOOL</t>
  </si>
  <si>
    <t>ACC</t>
  </si>
  <si>
    <t>CUSTOMER SERVICE SCORE (%)</t>
  </si>
  <si>
    <t>RATING OF HEALTH PLAN SCORE (%)</t>
  </si>
  <si>
    <t>AVG</t>
  </si>
  <si>
    <t>RANKING</t>
  </si>
  <si>
    <t>RBHA</t>
  </si>
  <si>
    <t>AUDITING TIMEFRAME</t>
  </si>
  <si>
    <t>2020-2021</t>
  </si>
  <si>
    <t>DOCUMENT(S) UTILIZED</t>
  </si>
  <si>
    <t>External Quality Review Annual Member Satisfaction Report - ACC</t>
  </si>
  <si>
    <t>External Quality Review Annual Member Satisfaction Report - RBHA</t>
  </si>
  <si>
    <t>MOLINA COMPLETE CARE</t>
  </si>
  <si>
    <t>ARIZONA COMPLETE HEALTH (AZCH)</t>
  </si>
  <si>
    <t>MERCY CARE (MC)</t>
  </si>
  <si>
    <t>HEALTH CHOICE (HC)</t>
  </si>
  <si>
    <t>UNITEDHEALTH CARE COMMUNITY PLAN (UHCCP)</t>
  </si>
  <si>
    <t>BANNER UNIVERSITY FAMILY CARE (BUFC)</t>
  </si>
  <si>
    <t>CARE1ST (CF)</t>
  </si>
  <si>
    <t>EVALUATOR FULL NAME (FIRST AND LAST):</t>
  </si>
  <si>
    <t>EVALUATOR TITLE:</t>
  </si>
  <si>
    <t>DATE:</t>
  </si>
  <si>
    <t>SIGNATURE: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</si>
</sst>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mmmm\ d\,\ yyyy;@"/>
    <numFmt numFmtId="165" formatCode="0.0%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2F8DBC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1" fillId="9" borderId="3" xfId="0" applyFont="1" applyFill="1" applyBorder="1" applyAlignment="1">
      <alignment wrapText="1"/>
    </xf>
    <xf numFmtId="0" fontId="1" fillId="9" borderId="15" xfId="0" applyFont="1" applyFill="1" applyBorder="1" applyAlignment="1">
      <alignment wrapText="1"/>
    </xf>
    <xf numFmtId="0" fontId="0" fillId="0" borderId="0" xfId="0" applyFont="1"/>
    <xf numFmtId="0" fontId="0" fillId="9" borderId="1" xfId="0" applyFont="1" applyFill="1" applyBorder="1"/>
    <xf numFmtId="0" fontId="0" fillId="0" borderId="0" xfId="0" applyFont="1" applyFill="1"/>
    <xf numFmtId="0" fontId="1" fillId="0" borderId="16" xfId="0" applyFont="1" applyFill="1" applyBorder="1" applyAlignment="1">
      <alignment horizontal="center"/>
    </xf>
    <xf numFmtId="0" fontId="0" fillId="9" borderId="17" xfId="0" applyFont="1" applyFill="1" applyBorder="1"/>
    <xf numFmtId="0" fontId="4" fillId="9" borderId="10" xfId="0" applyFont="1" applyFill="1" applyBorder="1" applyAlignment="1">
      <alignment horizontal="left" wrapText="1"/>
    </xf>
    <xf numFmtId="0" fontId="0" fillId="9" borderId="10" xfId="0" applyFont="1" applyFill="1" applyBorder="1" applyAlignment="1">
      <alignment horizontal="right"/>
    </xf>
    <xf numFmtId="0" fontId="0" fillId="9" borderId="14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wrapText="1"/>
    </xf>
    <xf numFmtId="0" fontId="0" fillId="9" borderId="3" xfId="0" applyFont="1" applyFill="1" applyBorder="1"/>
    <xf numFmtId="0" fontId="0" fillId="9" borderId="4" xfId="0" applyFont="1" applyFill="1" applyBorder="1"/>
    <xf numFmtId="0" fontId="0" fillId="9" borderId="10" xfId="0" applyFont="1" applyFill="1" applyBorder="1" applyAlignment="1">
      <alignment horizontal="left"/>
    </xf>
    <xf numFmtId="0" fontId="1" fillId="9" borderId="10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center"/>
    </xf>
    <xf numFmtId="0" fontId="0" fillId="9" borderId="20" xfId="0" applyFont="1" applyFill="1" applyBorder="1"/>
    <xf numFmtId="0" fontId="7" fillId="0" borderId="20" xfId="0" quotePrefix="1" applyFont="1" applyBorder="1" applyAlignment="1">
      <alignment horizontal="center" vertical="center" wrapText="1"/>
    </xf>
    <xf numFmtId="0" fontId="7" fillId="0" borderId="21" xfId="0" quotePrefix="1" applyFont="1" applyBorder="1" applyAlignment="1">
      <alignment horizontal="center" vertical="center" wrapText="1"/>
    </xf>
    <xf numFmtId="0" fontId="0" fillId="9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165" fontId="0" fillId="2" borderId="3" xfId="1" applyNumberFormat="1" applyFont="1" applyFill="1" applyBorder="1" applyAlignment="1">
      <alignment horizontal="center" vertical="center"/>
    </xf>
    <xf numFmtId="165" fontId="0" fillId="2" borderId="1" xfId="1" applyNumberFormat="1" applyFont="1" applyFill="1" applyBorder="1" applyAlignment="1">
      <alignment horizontal="center" vertical="center"/>
    </xf>
    <xf numFmtId="165" fontId="0" fillId="2" borderId="12" xfId="1" applyNumberFormat="1" applyFont="1" applyFill="1" applyBorder="1" applyAlignment="1">
      <alignment horizontal="center" vertical="center"/>
    </xf>
    <xf numFmtId="165" fontId="0" fillId="2" borderId="9" xfId="1" applyNumberFormat="1" applyFont="1" applyFill="1" applyBorder="1" applyAlignment="1">
      <alignment horizontal="center" vertical="center"/>
    </xf>
    <xf numFmtId="165" fontId="0" fillId="2" borderId="18" xfId="1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wrapText="1"/>
    </xf>
    <xf numFmtId="0" fontId="0" fillId="9" borderId="11" xfId="0" applyFont="1" applyFill="1" applyBorder="1"/>
    <xf numFmtId="165" fontId="0" fillId="2" borderId="8" xfId="1" applyNumberFormat="1" applyFont="1" applyFill="1" applyBorder="1" applyAlignment="1">
      <alignment horizontal="center" vertical="center"/>
    </xf>
    <xf numFmtId="9" fontId="1" fillId="2" borderId="4" xfId="0" applyNumberFormat="1" applyFont="1" applyFill="1" applyBorder="1" applyAlignment="1">
      <alignment horizontal="center" vertical="center"/>
    </xf>
    <xf numFmtId="9" fontId="1" fillId="2" borderId="7" xfId="0" applyNumberFormat="1" applyFont="1" applyFill="1" applyBorder="1" applyAlignment="1">
      <alignment horizontal="center" vertical="center"/>
    </xf>
    <xf numFmtId="0" fontId="4" fillId="9" borderId="10" xfId="0" applyFont="1" applyFill="1" applyBorder="1" applyAlignment="1">
      <alignment wrapText="1"/>
    </xf>
    <xf numFmtId="0" fontId="1" fillId="3" borderId="23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13" borderId="24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24" xfId="0" applyFont="1" applyBorder="1" applyAlignment="1">
      <alignment wrapText="1"/>
    </xf>
    <xf numFmtId="0" fontId="2" fillId="0" borderId="26" xfId="0" applyFont="1" applyFill="1" applyBorder="1" applyAlignment="1">
      <alignment horizontal="center" wrapText="1"/>
    </xf>
    <xf numFmtId="0" fontId="2" fillId="0" borderId="27" xfId="0" applyFont="1" applyFill="1" applyBorder="1" applyAlignment="1">
      <alignment horizontal="center" wrapText="1"/>
    </xf>
    <xf numFmtId="0" fontId="0" fillId="0" borderId="0" xfId="0" applyFont="1" applyBorder="1"/>
    <xf numFmtId="0" fontId="0" fillId="0" borderId="0" xfId="0" applyFont="1" applyFill="1" applyBorder="1"/>
    <xf numFmtId="0" fontId="0" fillId="0" borderId="27" xfId="0" applyFont="1" applyBorder="1"/>
    <xf numFmtId="0" fontId="0" fillId="0" borderId="26" xfId="0" applyFont="1" applyBorder="1"/>
    <xf numFmtId="0" fontId="0" fillId="0" borderId="0" xfId="0" applyFont="1" applyBorder="1" applyAlignment="1">
      <alignment horizontal="right"/>
    </xf>
    <xf numFmtId="0" fontId="0" fillId="0" borderId="0" xfId="0" applyBorder="1"/>
    <xf numFmtId="0" fontId="0" fillId="0" borderId="28" xfId="0" applyFont="1" applyBorder="1"/>
    <xf numFmtId="0" fontId="0" fillId="0" borderId="29" xfId="0" applyFont="1" applyBorder="1"/>
    <xf numFmtId="0" fontId="0" fillId="0" borderId="30" xfId="0" applyFont="1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9" fillId="14" borderId="25" xfId="0" applyFont="1" applyFill="1" applyBorder="1" applyAlignment="1">
      <alignment horizontal="center" wrapText="1"/>
    </xf>
    <xf numFmtId="0" fontId="9" fillId="14" borderId="22" xfId="0" applyFont="1" applyFill="1" applyBorder="1" applyAlignment="1">
      <alignment horizontal="center" wrapText="1"/>
    </xf>
    <xf numFmtId="0" fontId="9" fillId="14" borderId="19" xfId="0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80" zoomScaleNormal="80" workbookViewId="0">
      <selection sqref="A1:M1"/>
    </sheetView>
  </sheetViews>
  <sheetFormatPr defaultColWidth="8.7265625" defaultRowHeight="14.5" x14ac:dyDescent="0.35"/>
  <cols>
    <col min="1" max="1" width="49.81640625" style="8" customWidth="1"/>
    <col min="2" max="2" width="34.26953125" style="8" customWidth="1"/>
    <col min="3" max="3" width="22.81640625" style="8" customWidth="1"/>
    <col min="4" max="4" width="19.453125" style="8" customWidth="1"/>
    <col min="5" max="5" width="9.54296875" style="8" customWidth="1"/>
    <col min="6" max="6" width="13.453125" style="8" bestFit="1" customWidth="1"/>
    <col min="7" max="7" width="5.1796875" style="8" customWidth="1"/>
    <col min="8" max="8" width="34.90625" style="8" customWidth="1"/>
    <col min="9" max="9" width="24" style="8" customWidth="1"/>
    <col min="10" max="10" width="18.26953125" style="8" customWidth="1"/>
    <col min="11" max="12" width="17.1796875" style="8" customWidth="1"/>
    <col min="13" max="13" width="13.453125" style="8" bestFit="1" customWidth="1"/>
    <col min="14" max="16384" width="8.7265625" style="8"/>
  </cols>
  <sheetData>
    <row r="1" spans="1:13" ht="30.65" customHeight="1" x14ac:dyDescent="0.3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6"/>
    </row>
    <row r="2" spans="1:13" ht="16" thickBot="1" x14ac:dyDescent="0.4">
      <c r="A2" s="48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49"/>
    </row>
    <row r="3" spans="1:13" ht="29" x14ac:dyDescent="0.35">
      <c r="A3" s="62" t="s">
        <v>1</v>
      </c>
      <c r="B3" s="63"/>
      <c r="C3" s="26" t="s">
        <v>2</v>
      </c>
      <c r="D3" s="1" t="s">
        <v>3</v>
      </c>
      <c r="E3" s="16" t="s">
        <v>4</v>
      </c>
      <c r="F3" s="21" t="s">
        <v>5</v>
      </c>
      <c r="G3" s="50"/>
      <c r="H3" s="62" t="s">
        <v>6</v>
      </c>
      <c r="I3" s="63"/>
      <c r="J3" s="26" t="s">
        <v>2</v>
      </c>
      <c r="K3" s="1" t="s">
        <v>3</v>
      </c>
      <c r="L3" s="32" t="s">
        <v>4</v>
      </c>
      <c r="M3" s="11" t="s">
        <v>5</v>
      </c>
    </row>
    <row r="4" spans="1:13" x14ac:dyDescent="0.35">
      <c r="A4" s="6" t="s">
        <v>7</v>
      </c>
      <c r="B4" s="37" t="s">
        <v>8</v>
      </c>
      <c r="C4" s="25"/>
      <c r="D4" s="9"/>
      <c r="E4" s="18"/>
      <c r="F4" s="22"/>
      <c r="G4" s="50"/>
      <c r="H4" s="7" t="s">
        <v>7</v>
      </c>
      <c r="I4" s="37" t="s">
        <v>8</v>
      </c>
      <c r="J4" s="17"/>
      <c r="K4" s="9"/>
      <c r="L4" s="33"/>
      <c r="M4" s="12"/>
    </row>
    <row r="5" spans="1:13" ht="43.5" x14ac:dyDescent="0.35">
      <c r="A5" s="6" t="s">
        <v>9</v>
      </c>
      <c r="B5" s="13" t="s">
        <v>10</v>
      </c>
      <c r="C5" s="17"/>
      <c r="D5" s="9"/>
      <c r="E5" s="18"/>
      <c r="F5" s="22"/>
      <c r="G5" s="50"/>
      <c r="H5" s="7" t="s">
        <v>9</v>
      </c>
      <c r="I5" s="13" t="s">
        <v>11</v>
      </c>
      <c r="J5" s="17"/>
      <c r="K5" s="9"/>
      <c r="L5" s="33"/>
      <c r="M5" s="12"/>
    </row>
    <row r="6" spans="1:13" s="10" customFormat="1" x14ac:dyDescent="0.35">
      <c r="A6" s="38" t="s">
        <v>12</v>
      </c>
      <c r="B6" s="19"/>
      <c r="C6" s="27">
        <v>0.879</v>
      </c>
      <c r="D6" s="28">
        <v>0.53100000000000003</v>
      </c>
      <c r="E6" s="35">
        <f>ROUND(AVERAGE(C6:D6),2)</f>
        <v>0.71</v>
      </c>
      <c r="F6" s="23">
        <f t="shared" ref="F6:F12" si="0">RANK(E6,$E$6:$E$12,0)</f>
        <v>7</v>
      </c>
      <c r="G6" s="51"/>
      <c r="H6" s="2" t="s">
        <v>13</v>
      </c>
      <c r="I6" s="14"/>
      <c r="J6" s="27">
        <v>0.89</v>
      </c>
      <c r="K6" s="28">
        <v>0.48499999999999999</v>
      </c>
      <c r="L6" s="35">
        <f>ROUND(AVERAGE(J6:K6),2)</f>
        <v>0.69</v>
      </c>
      <c r="M6" s="23">
        <f>RANK(L6,$L$6:$L$8,0)</f>
        <v>3</v>
      </c>
    </row>
    <row r="7" spans="1:13" s="10" customFormat="1" x14ac:dyDescent="0.35">
      <c r="A7" s="39" t="s">
        <v>14</v>
      </c>
      <c r="B7" s="20"/>
      <c r="C7" s="27">
        <v>0.86699999999999999</v>
      </c>
      <c r="D7" s="29">
        <v>0.63900000000000001</v>
      </c>
      <c r="E7" s="35">
        <f t="shared" ref="E7:E12" si="1">ROUND(AVERAGE(C7:D7),2)</f>
        <v>0.75</v>
      </c>
      <c r="F7" s="23">
        <f t="shared" si="0"/>
        <v>3</v>
      </c>
      <c r="G7" s="51"/>
      <c r="H7" s="3" t="s">
        <v>15</v>
      </c>
      <c r="I7" s="14"/>
      <c r="J7" s="27">
        <v>0.879</v>
      </c>
      <c r="K7" s="28">
        <v>0.54200000000000004</v>
      </c>
      <c r="L7" s="35">
        <f t="shared" ref="L7:L8" si="2">ROUND(AVERAGE(J7:K7),2)</f>
        <v>0.71</v>
      </c>
      <c r="M7" s="23">
        <f>RANK(L7,$L$6:$L$8,0)</f>
        <v>1</v>
      </c>
    </row>
    <row r="8" spans="1:13" s="10" customFormat="1" ht="15" thickBot="1" x14ac:dyDescent="0.4">
      <c r="A8" s="40" t="s">
        <v>16</v>
      </c>
      <c r="B8" s="14"/>
      <c r="C8" s="27">
        <v>0.86299999999999999</v>
      </c>
      <c r="D8" s="29">
        <v>0.66500000000000004</v>
      </c>
      <c r="E8" s="35">
        <f t="shared" si="1"/>
        <v>0.76</v>
      </c>
      <c r="F8" s="23">
        <f t="shared" si="0"/>
        <v>2</v>
      </c>
      <c r="G8" s="51"/>
      <c r="H8" s="4" t="s">
        <v>14</v>
      </c>
      <c r="I8" s="15"/>
      <c r="J8" s="30">
        <v>0.84499999999999997</v>
      </c>
      <c r="K8" s="34">
        <v>0.58299999999999996</v>
      </c>
      <c r="L8" s="36">
        <f t="shared" si="2"/>
        <v>0.71</v>
      </c>
      <c r="M8" s="24">
        <f>RANK(L8,$L$6:$L$8,0)</f>
        <v>1</v>
      </c>
    </row>
    <row r="9" spans="1:13" x14ac:dyDescent="0.35">
      <c r="A9" s="41" t="s">
        <v>17</v>
      </c>
      <c r="B9" s="14"/>
      <c r="C9" s="27">
        <v>0.91700000000000004</v>
      </c>
      <c r="D9" s="29">
        <v>0.67400000000000004</v>
      </c>
      <c r="E9" s="35">
        <f>ROUND(AVERAGE(C9:D9),2)</f>
        <v>0.8</v>
      </c>
      <c r="F9" s="23">
        <f t="shared" si="0"/>
        <v>1</v>
      </c>
      <c r="G9" s="50"/>
      <c r="H9" s="50"/>
      <c r="I9" s="50"/>
      <c r="J9" s="50"/>
      <c r="K9" s="50"/>
      <c r="L9" s="50"/>
      <c r="M9" s="52"/>
    </row>
    <row r="10" spans="1:13" x14ac:dyDescent="0.35">
      <c r="A10" s="42" t="s">
        <v>15</v>
      </c>
      <c r="B10" s="14"/>
      <c r="C10" s="27">
        <v>0.89500000000000002</v>
      </c>
      <c r="D10" s="29">
        <v>0.57699999999999996</v>
      </c>
      <c r="E10" s="35">
        <f t="shared" si="1"/>
        <v>0.74</v>
      </c>
      <c r="F10" s="23">
        <f t="shared" si="0"/>
        <v>4</v>
      </c>
      <c r="G10" s="50"/>
      <c r="H10" s="50"/>
      <c r="I10" s="50"/>
      <c r="J10" s="50"/>
      <c r="K10" s="50"/>
      <c r="L10" s="50"/>
      <c r="M10" s="52"/>
    </row>
    <row r="11" spans="1:13" x14ac:dyDescent="0.35">
      <c r="A11" s="43" t="s">
        <v>13</v>
      </c>
      <c r="B11" s="14"/>
      <c r="C11" s="27">
        <v>0.875</v>
      </c>
      <c r="D11" s="29">
        <v>0.60699999999999998</v>
      </c>
      <c r="E11" s="35">
        <f t="shared" si="1"/>
        <v>0.74</v>
      </c>
      <c r="F11" s="23">
        <f t="shared" si="0"/>
        <v>4</v>
      </c>
      <c r="G11" s="50"/>
      <c r="H11" s="50"/>
      <c r="I11" s="50"/>
      <c r="J11" s="50"/>
      <c r="K11" s="50"/>
      <c r="L11" s="50"/>
      <c r="M11" s="52"/>
    </row>
    <row r="12" spans="1:13" ht="15" thickBot="1" x14ac:dyDescent="0.4">
      <c r="A12" s="44" t="s">
        <v>18</v>
      </c>
      <c r="B12" s="15"/>
      <c r="C12" s="30">
        <v>0.89</v>
      </c>
      <c r="D12" s="31">
        <v>0.59299999999999997</v>
      </c>
      <c r="E12" s="36">
        <f t="shared" si="1"/>
        <v>0.74</v>
      </c>
      <c r="F12" s="24">
        <f t="shared" si="0"/>
        <v>4</v>
      </c>
      <c r="G12" s="50"/>
      <c r="H12" s="50"/>
      <c r="I12" s="50"/>
      <c r="J12" s="50"/>
      <c r="K12" s="50"/>
      <c r="L12" s="50"/>
      <c r="M12" s="52"/>
    </row>
    <row r="13" spans="1:13" ht="15" thickBot="1" x14ac:dyDescent="0.4">
      <c r="A13" s="53"/>
      <c r="B13" s="54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2"/>
    </row>
    <row r="14" spans="1:13" ht="50.15" customHeight="1" x14ac:dyDescent="0.35">
      <c r="A14" s="53"/>
      <c r="B14" s="50"/>
      <c r="C14" s="45" t="s">
        <v>19</v>
      </c>
      <c r="D14" s="73"/>
      <c r="E14" s="74"/>
      <c r="F14" s="74"/>
      <c r="G14" s="74"/>
      <c r="H14" s="74"/>
      <c r="I14" s="75"/>
      <c r="J14" s="50"/>
      <c r="K14" s="50"/>
      <c r="L14" s="50"/>
      <c r="M14" s="52"/>
    </row>
    <row r="15" spans="1:13" ht="50.15" customHeight="1" x14ac:dyDescent="0.35">
      <c r="A15" s="53"/>
      <c r="B15" s="50"/>
      <c r="C15" s="46" t="s">
        <v>20</v>
      </c>
      <c r="D15" s="67"/>
      <c r="E15" s="68"/>
      <c r="F15" s="68"/>
      <c r="G15" s="68"/>
      <c r="H15" s="68"/>
      <c r="I15" s="69"/>
      <c r="J15" s="50"/>
      <c r="K15" s="50"/>
      <c r="L15" s="50"/>
      <c r="M15" s="52"/>
    </row>
    <row r="16" spans="1:13" ht="50.15" customHeight="1" x14ac:dyDescent="0.35">
      <c r="A16" s="53"/>
      <c r="B16" s="50"/>
      <c r="C16" s="46" t="s">
        <v>21</v>
      </c>
      <c r="D16" s="70"/>
      <c r="E16" s="71"/>
      <c r="F16" s="71"/>
      <c r="G16" s="71"/>
      <c r="H16" s="71"/>
      <c r="I16" s="72"/>
      <c r="J16" s="50"/>
      <c r="K16" s="50"/>
      <c r="L16" s="50"/>
      <c r="M16" s="52"/>
    </row>
    <row r="17" spans="1:13" ht="100" customHeight="1" thickBot="1" x14ac:dyDescent="0.4">
      <c r="A17" s="53"/>
      <c r="B17" s="50"/>
      <c r="C17" s="47" t="s">
        <v>22</v>
      </c>
      <c r="D17" s="59"/>
      <c r="E17" s="60"/>
      <c r="F17" s="60"/>
      <c r="G17" s="60"/>
      <c r="H17" s="60"/>
      <c r="I17" s="61"/>
      <c r="J17" s="50"/>
      <c r="K17" s="50"/>
      <c r="L17" s="50"/>
      <c r="M17" s="52"/>
    </row>
    <row r="18" spans="1:13" ht="8.5" customHeight="1" thickBot="1" x14ac:dyDescent="0.4">
      <c r="A18" s="53"/>
      <c r="B18" s="50"/>
      <c r="C18" s="55"/>
      <c r="D18" s="55"/>
      <c r="E18" s="55"/>
      <c r="F18" s="55"/>
      <c r="G18" s="55"/>
      <c r="H18" s="55"/>
      <c r="I18" s="50"/>
      <c r="J18" s="50"/>
      <c r="K18" s="50"/>
      <c r="L18" s="50"/>
      <c r="M18" s="52"/>
    </row>
    <row r="19" spans="1:13" ht="50.15" customHeight="1" x14ac:dyDescent="0.35">
      <c r="A19" s="53"/>
      <c r="B19" s="50"/>
      <c r="C19" s="45" t="s">
        <v>19</v>
      </c>
      <c r="D19" s="73"/>
      <c r="E19" s="74"/>
      <c r="F19" s="74"/>
      <c r="G19" s="74"/>
      <c r="H19" s="74"/>
      <c r="I19" s="75"/>
      <c r="J19" s="50"/>
      <c r="K19" s="50"/>
      <c r="L19" s="50"/>
      <c r="M19" s="52"/>
    </row>
    <row r="20" spans="1:13" ht="50.15" customHeight="1" x14ac:dyDescent="0.35">
      <c r="A20" s="53"/>
      <c r="B20" s="50"/>
      <c r="C20" s="46" t="s">
        <v>20</v>
      </c>
      <c r="D20" s="67"/>
      <c r="E20" s="68"/>
      <c r="F20" s="68"/>
      <c r="G20" s="68"/>
      <c r="H20" s="68"/>
      <c r="I20" s="69"/>
      <c r="J20" s="50"/>
      <c r="K20" s="50"/>
      <c r="L20" s="50"/>
      <c r="M20" s="52"/>
    </row>
    <row r="21" spans="1:13" ht="50.15" customHeight="1" x14ac:dyDescent="0.35">
      <c r="A21" s="53"/>
      <c r="B21" s="50"/>
      <c r="C21" s="46" t="s">
        <v>21</v>
      </c>
      <c r="D21" s="70"/>
      <c r="E21" s="71"/>
      <c r="F21" s="71"/>
      <c r="G21" s="71"/>
      <c r="H21" s="71"/>
      <c r="I21" s="72"/>
      <c r="J21" s="50"/>
      <c r="K21" s="50"/>
      <c r="L21" s="50"/>
      <c r="M21" s="52"/>
    </row>
    <row r="22" spans="1:13" ht="100" customHeight="1" thickBot="1" x14ac:dyDescent="0.4">
      <c r="A22" s="53"/>
      <c r="B22" s="50"/>
      <c r="C22" s="47" t="s">
        <v>22</v>
      </c>
      <c r="D22" s="59"/>
      <c r="E22" s="60"/>
      <c r="F22" s="60"/>
      <c r="G22" s="60"/>
      <c r="H22" s="60"/>
      <c r="I22" s="61"/>
      <c r="J22" s="50"/>
      <c r="K22" s="50"/>
      <c r="L22" s="50"/>
      <c r="M22" s="52"/>
    </row>
    <row r="23" spans="1:13" ht="15" thickBot="1" x14ac:dyDescent="0.4">
      <c r="A23" s="56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8"/>
    </row>
  </sheetData>
  <mergeCells count="11">
    <mergeCell ref="D22:I22"/>
    <mergeCell ref="H3:I3"/>
    <mergeCell ref="A1:M1"/>
    <mergeCell ref="A3:B3"/>
    <mergeCell ref="D20:I20"/>
    <mergeCell ref="D21:I21"/>
    <mergeCell ref="D14:I14"/>
    <mergeCell ref="D15:I15"/>
    <mergeCell ref="D16:I16"/>
    <mergeCell ref="D17:I17"/>
    <mergeCell ref="D19:I19"/>
  </mergeCells>
  <phoneticPr fontId="5" type="noConversion"/>
  <pageMargins left="0.7" right="0.7" top="0.75" bottom="0.75" header="0.3" footer="0.3"/>
  <pageSetup scale="3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9BCB83-59C9-46CF-AF1C-C63900D209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F7F46-A3FE-4380-B9ED-F5E711DD4DB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0fbe1cf0-bf00-49fb-b103-6fbc494088fb"/>
    <ds:schemaRef ds:uri="4e68ec4e-bc40-4c34-8d16-daca5267078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CAHPS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modified xsi:type="dcterms:W3CDTF">2021-12-02T17:27:30Z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